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RUBRADO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1" i="5"/>
  <c r="G42"/>
  <c r="G43"/>
  <c r="G44"/>
  <c r="G45"/>
  <c r="G46"/>
  <c r="G47"/>
  <c r="G48"/>
  <c r="G49"/>
  <c r="G50"/>
  <c r="G51"/>
  <c r="G23"/>
  <c r="G24"/>
  <c r="G40"/>
  <c r="G36"/>
  <c r="G32"/>
  <c r="G33" l="1"/>
  <c r="G28" l="1"/>
  <c r="G27"/>
  <c r="G26"/>
  <c r="G25"/>
  <c r="G22" l="1"/>
  <c r="G21"/>
  <c r="G20"/>
  <c r="G35" l="1"/>
  <c r="G34"/>
  <c r="G19" l="1"/>
  <c r="H17" l="1"/>
  <c r="H38" l="1"/>
  <c r="H30" l="1"/>
  <c r="H54" s="1"/>
  <c r="I42" l="1"/>
  <c r="I50"/>
  <c r="I45"/>
  <c r="I49"/>
  <c r="I46"/>
  <c r="I43"/>
  <c r="I47"/>
  <c r="I51"/>
  <c r="I44"/>
  <c r="I48"/>
  <c r="I41"/>
  <c r="I40"/>
  <c r="I23"/>
  <c r="I24"/>
  <c r="I32"/>
  <c r="I36"/>
  <c r="I33"/>
  <c r="I21"/>
  <c r="I25"/>
  <c r="I26"/>
  <c r="I27"/>
  <c r="I28"/>
  <c r="I19"/>
  <c r="J17" s="1"/>
  <c r="J54" s="1"/>
  <c r="I20"/>
  <c r="I22"/>
  <c r="I35"/>
  <c r="I34"/>
  <c r="J38" l="1"/>
  <c r="J30"/>
</calcChain>
</file>

<file path=xl/sharedStrings.xml><?xml version="1.0" encoding="utf-8"?>
<sst xmlns="http://schemas.openxmlformats.org/spreadsheetml/2006/main" count="74" uniqueCount="73">
  <si>
    <t>1.1</t>
  </si>
  <si>
    <t>1.2</t>
  </si>
  <si>
    <t>1.3</t>
  </si>
  <si>
    <t>2.</t>
  </si>
  <si>
    <t>2.1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</si>
  <si>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</si>
  <si>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</si>
  <si>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</si>
  <si>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</si>
  <si>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</si>
  <si>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</si>
  <si>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</si>
  <si>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</si>
  <si>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</si>
  <si>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EMPRESA: </t>
  </si>
  <si>
    <t>3.1</t>
  </si>
  <si>
    <t>2.2</t>
  </si>
  <si>
    <t>2.3</t>
  </si>
  <si>
    <t>2.4</t>
  </si>
  <si>
    <t>2.5</t>
  </si>
  <si>
    <t>1.4</t>
  </si>
  <si>
    <t>3.2</t>
  </si>
  <si>
    <t>1.5</t>
  </si>
  <si>
    <t>1.6</t>
  </si>
  <si>
    <t>1.7</t>
  </si>
  <si>
    <t>1.8</t>
  </si>
  <si>
    <t>1.9</t>
  </si>
  <si>
    <t xml:space="preserve">Consumo de OSE </t>
  </si>
  <si>
    <t>Replanteo Planimetrico y Altimetrico</t>
  </si>
  <si>
    <t xml:space="preserve">Cartel de obra </t>
  </si>
  <si>
    <t xml:space="preserve">Solicitud de provisorio de UTE </t>
  </si>
  <si>
    <t xml:space="preserve">Consumo de UTE </t>
  </si>
  <si>
    <t xml:space="preserve">Solicitud de provisorio de OSE </t>
  </si>
  <si>
    <t>Tecnico Prevencionista.</t>
  </si>
  <si>
    <t>3.3</t>
  </si>
  <si>
    <t>3.4</t>
  </si>
  <si>
    <t>3.5</t>
  </si>
  <si>
    <t>3.6</t>
  </si>
  <si>
    <t>IMPLANTACION DE OBRA</t>
  </si>
  <si>
    <t>FORMULARIO: RUBRADO</t>
  </si>
  <si>
    <t>Nota:</t>
  </si>
  <si>
    <t>LLAMADO Nº 02/2019</t>
  </si>
  <si>
    <t>OBRA: RECUPERACIÓN DE FACHADA TALLERES SOBRE CALLE URUGUAY; PROYECTO EJECUTIVO Y OBRA</t>
  </si>
  <si>
    <t>Barreras, Vallado y Andamios (incluye permisos)</t>
  </si>
  <si>
    <t>PROYECTO EJECUTIVO</t>
  </si>
  <si>
    <t>Informe de diagnóstico relevado en visita a obra.</t>
  </si>
  <si>
    <t>Memoria con detalle de procedimientos para cada nivel</t>
  </si>
  <si>
    <t>Gráficos detallados</t>
  </si>
  <si>
    <t>OBRA</t>
  </si>
  <si>
    <t>Rectificación de superficie (incluye rellenos y reparaciones)</t>
  </si>
  <si>
    <t>Tratamiento impermeable de la totalidad de la fachda.</t>
  </si>
  <si>
    <t>Cateos y verificaciones (todos los necesarios)</t>
  </si>
  <si>
    <t>Pintura sobre aberturas de hierro sgeún memoria  (incluye tratamiento)</t>
  </si>
  <si>
    <t>1.10</t>
  </si>
  <si>
    <t>Elementos de seguridad e higiene</t>
  </si>
  <si>
    <t>Construcciones provisorias.</t>
  </si>
  <si>
    <t>Limpieza y preparación de la Superficie (inlcuye desbroce)</t>
  </si>
  <si>
    <t>Pintura sobre hormigón según memoria (superficie de fachada)</t>
  </si>
  <si>
    <t>Canalizaciones (subterráneas en vereda según memoria)</t>
  </si>
  <si>
    <t>Otros (detallar)</t>
  </si>
  <si>
    <t>Elementos y construcciones auxiliares para trabajo en altura.</t>
  </si>
  <si>
    <t>Plan detallado de actividades explicitando camino crítico</t>
  </si>
  <si>
    <t>Retiro y limpieza final de obra</t>
  </si>
  <si>
    <t>3.7</t>
  </si>
  <si>
    <t>Tratamiento protección para armaduras y hormigones existentes</t>
  </si>
  <si>
    <t>Rectificado de geometría de elementos de fachada (todos)</t>
  </si>
  <si>
    <t>3.8</t>
  </si>
  <si>
    <t>3.9</t>
  </si>
  <si>
    <t>3.10</t>
  </si>
  <si>
    <t>3.11</t>
  </si>
  <si>
    <t>3.12</t>
  </si>
  <si>
    <t>Aconidcionado de elementos de Planta baja y veredas.</t>
  </si>
  <si>
    <t>PRESUPUESTO OBRA Y PROYECTO EJECUTIVO</t>
  </si>
</sst>
</file>

<file path=xl/styles.xml><?xml version="1.0" encoding="utf-8"?>
<styleSheet xmlns="http://schemas.openxmlformats.org/spreadsheetml/2006/main">
  <numFmts count="2">
    <numFmt numFmtId="164" formatCode="[$$-2C0A]\ #,##0.00"/>
    <numFmt numFmtId="165" formatCode="0.00;[Red]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</cellStyleXfs>
  <cellXfs count="9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2" fillId="3" borderId="5" xfId="0" applyFont="1" applyFill="1" applyBorder="1" applyAlignment="1" applyProtection="1">
      <alignment horizontal="center"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12" fillId="3" borderId="9" xfId="0" applyFont="1" applyFill="1" applyBorder="1" applyAlignment="1" applyProtection="1">
      <alignment horizontal="left" wrapText="1"/>
    </xf>
    <xf numFmtId="0" fontId="13" fillId="0" borderId="6" xfId="0" applyFont="1" applyBorder="1" applyProtection="1"/>
    <xf numFmtId="0" fontId="13" fillId="0" borderId="8" xfId="0" applyFont="1" applyBorder="1" applyProtection="1"/>
    <xf numFmtId="0" fontId="13" fillId="0" borderId="9" xfId="0" applyFont="1" applyBorder="1" applyProtection="1"/>
    <xf numFmtId="164" fontId="12" fillId="4" borderId="10" xfId="0" applyNumberFormat="1" applyFont="1" applyFill="1" applyBorder="1" applyAlignment="1" applyProtection="1">
      <alignment horizontal="center" vertical="center" wrapText="1"/>
    </xf>
    <xf numFmtId="164" fontId="12" fillId="0" borderId="9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top" wrapText="1"/>
    </xf>
    <xf numFmtId="0" fontId="18" fillId="0" borderId="12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 applyProtection="1">
      <alignment horizontal="left" wrapText="1"/>
    </xf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left"/>
    </xf>
    <xf numFmtId="0" fontId="12" fillId="3" borderId="6" xfId="0" applyFont="1" applyFill="1" applyBorder="1" applyAlignment="1" applyProtection="1">
      <alignment horizontal="left" vertical="center" wrapText="1"/>
    </xf>
    <xf numFmtId="0" fontId="12" fillId="3" borderId="8" xfId="0" applyFont="1" applyFill="1" applyBorder="1" applyAlignment="1" applyProtection="1">
      <alignment horizontal="left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8" xfId="0" applyNumberFormat="1" applyFont="1" applyFill="1" applyBorder="1" applyAlignment="1" applyProtection="1">
      <alignment horizontal="center" vertical="center" wrapText="1"/>
    </xf>
    <xf numFmtId="164" fontId="11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</xf>
    <xf numFmtId="0" fontId="6" fillId="0" borderId="9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5"/>
  <sheetViews>
    <sheetView tabSelected="1" zoomScale="55" zoomScaleNormal="55" workbookViewId="0">
      <selection activeCell="J3" sqref="J3"/>
    </sheetView>
  </sheetViews>
  <sheetFormatPr baseColWidth="10" defaultRowHeight="15"/>
  <cols>
    <col min="1" max="1" width="29.7109375" customWidth="1"/>
    <col min="2" max="2" width="83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44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44" customFormat="1" ht="18">
      <c r="A2" s="59"/>
      <c r="B2" s="3"/>
      <c r="C2" s="4"/>
      <c r="D2" s="5"/>
      <c r="E2" s="5"/>
      <c r="F2" s="5"/>
      <c r="G2" s="5"/>
      <c r="H2" s="6"/>
      <c r="I2" s="6"/>
      <c r="J2" s="6"/>
    </row>
    <row r="3" spans="1:11" s="44" customFormat="1" ht="36">
      <c r="A3" s="60" t="s">
        <v>39</v>
      </c>
      <c r="B3" s="58" t="s">
        <v>13</v>
      </c>
      <c r="C3" s="4"/>
      <c r="D3" s="5"/>
      <c r="E3" s="5"/>
      <c r="F3" s="5"/>
      <c r="G3" s="5"/>
      <c r="H3" s="6"/>
      <c r="I3" s="6"/>
      <c r="J3" s="6"/>
    </row>
    <row r="4" spans="1:11" s="44" customFormat="1" ht="18">
      <c r="A4" s="60"/>
      <c r="B4" s="58"/>
      <c r="C4" s="4"/>
      <c r="D4" s="5"/>
      <c r="E4" s="5"/>
      <c r="F4" s="5"/>
      <c r="G4" s="5"/>
      <c r="H4" s="6"/>
      <c r="I4" s="6"/>
      <c r="J4" s="6"/>
    </row>
    <row r="5" spans="1:11" s="44" customFormat="1" ht="18">
      <c r="A5" s="59" t="s">
        <v>41</v>
      </c>
      <c r="B5" s="3"/>
      <c r="C5" s="4"/>
      <c r="D5" s="5"/>
      <c r="E5" s="5"/>
      <c r="F5" s="5"/>
      <c r="G5" s="5"/>
      <c r="H5" s="6"/>
      <c r="I5" s="6"/>
      <c r="J5" s="6"/>
    </row>
    <row r="6" spans="1:11" s="44" customFormat="1" ht="20.25">
      <c r="A6" s="61"/>
      <c r="B6" s="3"/>
      <c r="C6" s="4"/>
      <c r="D6" s="5"/>
      <c r="E6" s="5"/>
      <c r="F6" s="5"/>
      <c r="G6" s="5"/>
      <c r="H6" s="6"/>
      <c r="I6" s="6"/>
      <c r="J6" s="6"/>
    </row>
    <row r="7" spans="1:11" s="44" customFormat="1" ht="18">
      <c r="A7" s="59" t="s">
        <v>72</v>
      </c>
      <c r="B7" s="9"/>
      <c r="C7" s="4"/>
      <c r="D7" s="5"/>
      <c r="E7" s="5"/>
      <c r="F7" s="5"/>
      <c r="G7" s="5"/>
      <c r="H7" s="6"/>
      <c r="I7" s="6"/>
      <c r="J7" s="6"/>
    </row>
    <row r="8" spans="1:11" s="44" customFormat="1" ht="18">
      <c r="A8" s="59"/>
      <c r="B8" s="9"/>
      <c r="C8" s="4"/>
      <c r="D8" s="5"/>
      <c r="E8" s="5"/>
      <c r="F8" s="5"/>
      <c r="G8" s="5"/>
      <c r="H8" s="6"/>
      <c r="I8" s="6"/>
      <c r="J8" s="6"/>
    </row>
    <row r="9" spans="1:11" s="44" customFormat="1" ht="18.75" thickBot="1">
      <c r="A9" s="59" t="s">
        <v>14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59"/>
      <c r="B10" s="9"/>
      <c r="C10" s="10"/>
      <c r="D10" s="11"/>
      <c r="E10" s="11"/>
      <c r="F10" s="11"/>
      <c r="G10" s="11"/>
      <c r="H10" s="77" t="s">
        <v>11</v>
      </c>
      <c r="I10" s="78"/>
      <c r="J10" s="79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80" t="s">
        <v>11</v>
      </c>
      <c r="I12" s="81"/>
      <c r="J12" s="82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83" t="s">
        <v>42</v>
      </c>
      <c r="B14" s="84"/>
      <c r="C14" s="85"/>
      <c r="D14" s="18" t="s">
        <v>5</v>
      </c>
      <c r="E14" s="18" t="s">
        <v>6</v>
      </c>
      <c r="F14" s="18" t="s">
        <v>8</v>
      </c>
      <c r="G14" s="18" t="s">
        <v>9</v>
      </c>
      <c r="H14" s="19" t="s">
        <v>7</v>
      </c>
      <c r="I14" s="88" t="s">
        <v>10</v>
      </c>
      <c r="J14" s="89"/>
    </row>
    <row r="15" spans="1:11" s="2" customFormat="1">
      <c r="A15" s="20"/>
      <c r="B15" s="21"/>
      <c r="C15" s="21"/>
      <c r="D15" s="34"/>
      <c r="E15" s="34"/>
      <c r="F15" s="34"/>
      <c r="G15" s="34"/>
      <c r="H15" s="35"/>
      <c r="I15" s="35"/>
      <c r="J15" s="36"/>
    </row>
    <row r="16" spans="1:11" s="2" customFormat="1" ht="15.75" thickBot="1">
      <c r="A16" s="20"/>
      <c r="B16" s="21"/>
      <c r="C16" s="21"/>
      <c r="D16" s="34"/>
      <c r="E16" s="34"/>
      <c r="F16" s="34"/>
      <c r="G16" s="34"/>
      <c r="H16" s="35"/>
      <c r="I16" s="35"/>
      <c r="J16" s="42"/>
      <c r="K16" s="43"/>
    </row>
    <row r="17" spans="1:23" ht="21" customHeight="1" thickBot="1">
      <c r="A17" s="22">
        <v>1</v>
      </c>
      <c r="B17" s="23" t="s">
        <v>38</v>
      </c>
      <c r="C17" s="28"/>
      <c r="D17" s="24"/>
      <c r="E17" s="25"/>
      <c r="F17" s="25"/>
      <c r="G17" s="25"/>
      <c r="H17" s="26">
        <f>SUM(G19:G29)</f>
        <v>0</v>
      </c>
      <c r="I17" s="41"/>
      <c r="J17" s="37" t="e">
        <f>SUM(I19:I29)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45"/>
      <c r="K18" s="44"/>
    </row>
    <row r="19" spans="1:23" ht="20.25">
      <c r="A19" s="40" t="s">
        <v>0</v>
      </c>
      <c r="B19" s="67" t="s">
        <v>55</v>
      </c>
      <c r="C19" s="30"/>
      <c r="D19" s="11"/>
      <c r="E19" s="27"/>
      <c r="F19" s="55"/>
      <c r="G19" s="39">
        <f t="shared" ref="G19" si="0">+D19*F19</f>
        <v>0</v>
      </c>
      <c r="H19" s="6"/>
      <c r="I19" s="54" t="e">
        <f>+G19/$H$54</f>
        <v>#DIV/0!</v>
      </c>
      <c r="K19" s="44"/>
    </row>
    <row r="20" spans="1:23" ht="20.25">
      <c r="A20" s="40" t="s">
        <v>1</v>
      </c>
      <c r="B20" s="67" t="s">
        <v>28</v>
      </c>
      <c r="C20" s="30"/>
      <c r="D20" s="11"/>
      <c r="E20" s="27"/>
      <c r="F20" s="55"/>
      <c r="G20" s="39">
        <f t="shared" ref="G20:G22" si="1">+D20*F20</f>
        <v>0</v>
      </c>
      <c r="H20" s="6"/>
      <c r="I20" s="54" t="e">
        <f>+G20/$H$54</f>
        <v>#DIV/0!</v>
      </c>
      <c r="K20" s="44"/>
    </row>
    <row r="21" spans="1:23" ht="20.25">
      <c r="A21" s="40" t="s">
        <v>2</v>
      </c>
      <c r="B21" s="67" t="s">
        <v>43</v>
      </c>
      <c r="C21" s="30"/>
      <c r="D21" s="11"/>
      <c r="E21" s="27"/>
      <c r="F21" s="55"/>
      <c r="G21" s="39">
        <f t="shared" si="1"/>
        <v>0</v>
      </c>
      <c r="H21" s="6"/>
      <c r="I21" s="54" t="e">
        <f>+G21/$H$54</f>
        <v>#DIV/0!</v>
      </c>
      <c r="K21" s="44"/>
    </row>
    <row r="22" spans="1:23" ht="20.25">
      <c r="A22" s="40" t="s">
        <v>20</v>
      </c>
      <c r="B22" s="69" t="s">
        <v>29</v>
      </c>
      <c r="C22" s="30"/>
      <c r="D22" s="11"/>
      <c r="E22" s="27"/>
      <c r="F22" s="55"/>
      <c r="G22" s="39">
        <f t="shared" si="1"/>
        <v>0</v>
      </c>
      <c r="H22" s="6"/>
      <c r="I22" s="54" t="e">
        <f>+G22/$H$54</f>
        <v>#DIV/0!</v>
      </c>
      <c r="K22" s="44"/>
    </row>
    <row r="23" spans="1:23" ht="20.25">
      <c r="A23" s="40" t="s">
        <v>22</v>
      </c>
      <c r="B23" s="69" t="s">
        <v>60</v>
      </c>
      <c r="C23" s="30"/>
      <c r="D23" s="11"/>
      <c r="E23" s="27"/>
      <c r="F23" s="55"/>
      <c r="G23" s="39">
        <f t="shared" ref="G23:G24" si="2">+D23*F23</f>
        <v>0</v>
      </c>
      <c r="H23" s="6"/>
      <c r="I23" s="54" t="e">
        <f t="shared" ref="I23:I24" si="3">+G23/$H$54</f>
        <v>#DIV/0!</v>
      </c>
      <c r="K23" s="44"/>
    </row>
    <row r="24" spans="1:23" ht="20.25">
      <c r="A24" s="40" t="s">
        <v>23</v>
      </c>
      <c r="B24" s="69" t="s">
        <v>30</v>
      </c>
      <c r="C24" s="30"/>
      <c r="D24" s="11"/>
      <c r="E24" s="27"/>
      <c r="F24" s="55"/>
      <c r="G24" s="39">
        <f t="shared" si="2"/>
        <v>0</v>
      </c>
      <c r="H24" s="6"/>
      <c r="I24" s="54" t="e">
        <f t="shared" si="3"/>
        <v>#DIV/0!</v>
      </c>
      <c r="K24" s="44"/>
    </row>
    <row r="25" spans="1:23" ht="20.25">
      <c r="A25" s="40" t="s">
        <v>24</v>
      </c>
      <c r="B25" s="69" t="s">
        <v>31</v>
      </c>
      <c r="C25" s="30"/>
      <c r="D25" s="11"/>
      <c r="E25" s="27"/>
      <c r="F25" s="55"/>
      <c r="G25" s="39">
        <f t="shared" ref="G25:G28" si="4">+D25*F25</f>
        <v>0</v>
      </c>
      <c r="H25" s="6"/>
      <c r="I25" s="54" t="e">
        <f>+G25/$H$54</f>
        <v>#DIV/0!</v>
      </c>
      <c r="K25" s="44"/>
    </row>
    <row r="26" spans="1:23" ht="20.25">
      <c r="A26" s="40" t="s">
        <v>25</v>
      </c>
      <c r="B26" s="69" t="s">
        <v>32</v>
      </c>
      <c r="C26" s="30"/>
      <c r="D26" s="11"/>
      <c r="E26" s="27"/>
      <c r="F26" s="55"/>
      <c r="G26" s="39">
        <f t="shared" si="4"/>
        <v>0</v>
      </c>
      <c r="H26" s="6"/>
      <c r="I26" s="54" t="e">
        <f>+G26/$H$54</f>
        <v>#DIV/0!</v>
      </c>
      <c r="K26" s="44"/>
    </row>
    <row r="27" spans="1:23" ht="20.25">
      <c r="A27" s="40" t="s">
        <v>26</v>
      </c>
      <c r="B27" s="69" t="s">
        <v>27</v>
      </c>
      <c r="C27" s="30"/>
      <c r="D27" s="11"/>
      <c r="E27" s="27"/>
      <c r="F27" s="55"/>
      <c r="G27" s="39">
        <f t="shared" si="4"/>
        <v>0</v>
      </c>
      <c r="H27" s="6"/>
      <c r="I27" s="54" t="e">
        <f>+G27/$H$54</f>
        <v>#DIV/0!</v>
      </c>
      <c r="K27" s="44"/>
    </row>
    <row r="28" spans="1:23" ht="20.25">
      <c r="A28" s="40" t="s">
        <v>53</v>
      </c>
      <c r="B28" s="69" t="s">
        <v>33</v>
      </c>
      <c r="C28" s="30"/>
      <c r="D28" s="11"/>
      <c r="E28" s="27"/>
      <c r="F28" s="55"/>
      <c r="G28" s="39">
        <f t="shared" si="4"/>
        <v>0</v>
      </c>
      <c r="H28" s="6"/>
      <c r="I28" s="54" t="e">
        <f>+G28/$H$54</f>
        <v>#DIV/0!</v>
      </c>
      <c r="K28" s="44"/>
    </row>
    <row r="29" spans="1:23" s="2" customFormat="1" ht="15.75" thickBot="1">
      <c r="A29" s="20"/>
      <c r="B29" s="86"/>
      <c r="C29" s="86"/>
      <c r="D29" s="34"/>
      <c r="E29" s="34"/>
      <c r="F29" s="34"/>
      <c r="G29" s="34"/>
      <c r="H29" s="35"/>
      <c r="I29" s="35"/>
      <c r="J29" s="46"/>
      <c r="K29" s="43"/>
    </row>
    <row r="30" spans="1:23" ht="21" thickBot="1">
      <c r="A30" s="62" t="s">
        <v>3</v>
      </c>
      <c r="B30" s="66" t="s">
        <v>44</v>
      </c>
      <c r="C30" s="63"/>
      <c r="D30" s="24"/>
      <c r="E30" s="25"/>
      <c r="F30" s="25"/>
      <c r="G30" s="25"/>
      <c r="H30" s="26">
        <f>SUM(G32:G37)</f>
        <v>0</v>
      </c>
      <c r="I30" s="41"/>
      <c r="J30" s="37" t="e">
        <f>SUM(I32:I37)</f>
        <v>#DIV/0!</v>
      </c>
    </row>
    <row r="31" spans="1:23" ht="15.75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</row>
    <row r="32" spans="1:23" ht="20.25">
      <c r="A32" s="64" t="s">
        <v>4</v>
      </c>
      <c r="B32" s="71" t="s">
        <v>45</v>
      </c>
      <c r="C32" s="30"/>
      <c r="D32" s="11"/>
      <c r="E32" s="27"/>
      <c r="F32" s="55"/>
      <c r="G32" s="39">
        <f t="shared" ref="G32" si="5">+D32*F32</f>
        <v>0</v>
      </c>
      <c r="H32" s="6"/>
      <c r="I32" s="54" t="e">
        <f>+G32/$H$54</f>
        <v>#DIV/0!</v>
      </c>
      <c r="K32" s="44"/>
    </row>
    <row r="33" spans="1:23" ht="20.25">
      <c r="A33" s="64" t="s">
        <v>16</v>
      </c>
      <c r="B33" s="71" t="s">
        <v>46</v>
      </c>
      <c r="C33" s="30"/>
      <c r="D33" s="11"/>
      <c r="E33" s="27"/>
      <c r="F33" s="55"/>
      <c r="G33" s="39">
        <f t="shared" ref="G33" si="6">+D33*F33</f>
        <v>0</v>
      </c>
      <c r="H33" s="6"/>
      <c r="I33" s="54" t="e">
        <f>+G33/$H$54</f>
        <v>#DIV/0!</v>
      </c>
      <c r="K33" s="44"/>
    </row>
    <row r="34" spans="1:23" ht="20.25">
      <c r="A34" s="64" t="s">
        <v>17</v>
      </c>
      <c r="B34" s="71" t="s">
        <v>47</v>
      </c>
      <c r="C34" s="30"/>
      <c r="D34" s="11"/>
      <c r="E34" s="27"/>
      <c r="F34" s="55"/>
      <c r="G34" s="39">
        <f t="shared" ref="G34:G35" si="7">+D34*F34</f>
        <v>0</v>
      </c>
      <c r="H34" s="6"/>
      <c r="I34" s="54" t="e">
        <f>+G34/$H$54</f>
        <v>#DIV/0!</v>
      </c>
      <c r="K34" s="44"/>
    </row>
    <row r="35" spans="1:23" s="2" customFormat="1" ht="20.25">
      <c r="A35" s="64" t="s">
        <v>18</v>
      </c>
      <c r="B35" s="71" t="s">
        <v>61</v>
      </c>
      <c r="C35" s="30"/>
      <c r="D35" s="11"/>
      <c r="E35" s="27"/>
      <c r="F35" s="55"/>
      <c r="G35" s="39">
        <f t="shared" si="7"/>
        <v>0</v>
      </c>
      <c r="H35" s="6"/>
      <c r="I35" s="54" t="e">
        <f>+G35/$H$54</f>
        <v>#DIV/0!</v>
      </c>
      <c r="J35"/>
      <c r="K35" s="44"/>
      <c r="L35"/>
      <c r="M35"/>
      <c r="N35"/>
      <c r="O35"/>
      <c r="P35"/>
      <c r="Q35"/>
      <c r="R35"/>
      <c r="S35"/>
      <c r="T35"/>
      <c r="U35"/>
      <c r="V35"/>
      <c r="W35"/>
    </row>
    <row r="36" spans="1:23" ht="20.25">
      <c r="A36" s="64" t="s">
        <v>19</v>
      </c>
      <c r="B36" s="70" t="s">
        <v>51</v>
      </c>
      <c r="C36" s="30"/>
      <c r="D36" s="11"/>
      <c r="E36" s="27"/>
      <c r="F36" s="55"/>
      <c r="G36" s="39">
        <f t="shared" ref="G36" si="8">+D36*F36</f>
        <v>0</v>
      </c>
      <c r="H36" s="6"/>
      <c r="I36" s="54" t="e">
        <f>+G36/$H$54</f>
        <v>#DIV/0!</v>
      </c>
      <c r="K36" s="44"/>
    </row>
    <row r="37" spans="1:23" ht="15.75" thickBot="1">
      <c r="A37" s="31"/>
      <c r="B37" s="87"/>
      <c r="C37" s="87"/>
      <c r="D37" s="34"/>
      <c r="E37" s="34"/>
      <c r="F37" s="34"/>
      <c r="G37" s="34"/>
      <c r="H37" s="35"/>
      <c r="I37" s="35"/>
      <c r="J37" s="46"/>
      <c r="K37" s="43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1" thickBot="1">
      <c r="A38" s="32">
        <v>3</v>
      </c>
      <c r="B38" s="56" t="s">
        <v>48</v>
      </c>
      <c r="C38" s="33"/>
      <c r="D38" s="24"/>
      <c r="E38" s="25"/>
      <c r="F38" s="25"/>
      <c r="G38" s="25"/>
      <c r="H38" s="26">
        <f>SUM(G40:G52)</f>
        <v>0</v>
      </c>
      <c r="I38" s="41"/>
      <c r="J38" s="37" t="e">
        <f>SUM(I40:I52)</f>
        <v>#DIV/0!</v>
      </c>
    </row>
    <row r="39" spans="1:23" ht="15.75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</row>
    <row r="40" spans="1:23" ht="20.25">
      <c r="A40" s="64" t="s">
        <v>15</v>
      </c>
      <c r="B40" s="69" t="s">
        <v>56</v>
      </c>
      <c r="C40" s="30"/>
      <c r="D40" s="11"/>
      <c r="E40" s="27"/>
      <c r="F40" s="55"/>
      <c r="G40" s="39">
        <f t="shared" ref="G40" si="9">+D40*F40</f>
        <v>0</v>
      </c>
      <c r="H40" s="6"/>
      <c r="I40" s="54" t="e">
        <f>+G40/$H$54</f>
        <v>#DIV/0!</v>
      </c>
      <c r="K40" s="44"/>
    </row>
    <row r="41" spans="1:23" ht="20.25">
      <c r="A41" s="64" t="s">
        <v>21</v>
      </c>
      <c r="B41" s="69" t="s">
        <v>54</v>
      </c>
      <c r="C41" s="30"/>
      <c r="D41" s="11"/>
      <c r="E41" s="27"/>
      <c r="F41" s="55"/>
      <c r="G41" s="39">
        <f t="shared" ref="G41:G51" si="10">+D41*F41</f>
        <v>0</v>
      </c>
      <c r="H41" s="6"/>
      <c r="I41" s="54" t="e">
        <f t="shared" ref="I41:I51" si="11">+G41/$H$54</f>
        <v>#DIV/0!</v>
      </c>
      <c r="K41" s="44"/>
    </row>
    <row r="42" spans="1:23" ht="20.25">
      <c r="A42" s="64" t="s">
        <v>34</v>
      </c>
      <c r="B42" s="69" t="s">
        <v>49</v>
      </c>
      <c r="C42" s="30"/>
      <c r="D42" s="11"/>
      <c r="E42" s="27"/>
      <c r="F42" s="55"/>
      <c r="G42" s="39">
        <f t="shared" si="10"/>
        <v>0</v>
      </c>
      <c r="H42" s="6"/>
      <c r="I42" s="54" t="e">
        <f t="shared" si="11"/>
        <v>#DIV/0!</v>
      </c>
      <c r="K42" s="44"/>
    </row>
    <row r="43" spans="1:23" ht="20.25">
      <c r="A43" s="64" t="s">
        <v>35</v>
      </c>
      <c r="B43" s="69" t="s">
        <v>65</v>
      </c>
      <c r="C43" s="30"/>
      <c r="D43" s="11"/>
      <c r="E43" s="27"/>
      <c r="F43" s="55"/>
      <c r="G43" s="39">
        <f t="shared" si="10"/>
        <v>0</v>
      </c>
      <c r="H43" s="6"/>
      <c r="I43" s="54" t="e">
        <f t="shared" si="11"/>
        <v>#DIV/0!</v>
      </c>
      <c r="K43" s="44"/>
    </row>
    <row r="44" spans="1:23" ht="20.25">
      <c r="A44" s="64" t="s">
        <v>36</v>
      </c>
      <c r="B44" s="69" t="s">
        <v>64</v>
      </c>
      <c r="C44" s="30"/>
      <c r="D44" s="11"/>
      <c r="E44" s="27"/>
      <c r="F44" s="55"/>
      <c r="G44" s="39">
        <f t="shared" si="10"/>
        <v>0</v>
      </c>
      <c r="H44" s="6"/>
      <c r="I44" s="54" t="e">
        <f t="shared" si="11"/>
        <v>#DIV/0!</v>
      </c>
      <c r="K44" s="44"/>
    </row>
    <row r="45" spans="1:23" ht="20.25">
      <c r="A45" s="64" t="s">
        <v>37</v>
      </c>
      <c r="B45" s="69" t="s">
        <v>50</v>
      </c>
      <c r="C45" s="30"/>
      <c r="D45" s="11"/>
      <c r="E45" s="27"/>
      <c r="F45" s="55"/>
      <c r="G45" s="39">
        <f t="shared" si="10"/>
        <v>0</v>
      </c>
      <c r="H45" s="6"/>
      <c r="I45" s="54" t="e">
        <f t="shared" si="11"/>
        <v>#DIV/0!</v>
      </c>
      <c r="K45" s="44"/>
    </row>
    <row r="46" spans="1:23" ht="20.25">
      <c r="A46" s="64" t="s">
        <v>63</v>
      </c>
      <c r="B46" s="69" t="s">
        <v>71</v>
      </c>
      <c r="C46" s="30"/>
      <c r="D46" s="11"/>
      <c r="E46" s="27"/>
      <c r="F46" s="55"/>
      <c r="G46" s="39">
        <f t="shared" si="10"/>
        <v>0</v>
      </c>
      <c r="H46" s="6"/>
      <c r="I46" s="54" t="e">
        <f t="shared" si="11"/>
        <v>#DIV/0!</v>
      </c>
      <c r="K46" s="44"/>
    </row>
    <row r="47" spans="1:23" ht="20.25">
      <c r="A47" s="64" t="s">
        <v>66</v>
      </c>
      <c r="B47" s="69" t="s">
        <v>57</v>
      </c>
      <c r="C47" s="30"/>
      <c r="D47" s="11"/>
      <c r="E47" s="27"/>
      <c r="F47" s="55"/>
      <c r="G47" s="39">
        <f t="shared" si="10"/>
        <v>0</v>
      </c>
      <c r="H47" s="6"/>
      <c r="I47" s="54" t="e">
        <f t="shared" si="11"/>
        <v>#DIV/0!</v>
      </c>
      <c r="K47" s="44"/>
    </row>
    <row r="48" spans="1:23" ht="20.25">
      <c r="A48" s="64" t="s">
        <v>67</v>
      </c>
      <c r="B48" s="69" t="s">
        <v>52</v>
      </c>
      <c r="C48" s="30"/>
      <c r="D48" s="11"/>
      <c r="E48" s="27"/>
      <c r="F48" s="55"/>
      <c r="G48" s="39">
        <f t="shared" si="10"/>
        <v>0</v>
      </c>
      <c r="H48" s="6"/>
      <c r="I48" s="54" t="e">
        <f t="shared" si="11"/>
        <v>#DIV/0!</v>
      </c>
      <c r="K48" s="44"/>
    </row>
    <row r="49" spans="1:23" ht="20.25">
      <c r="A49" s="64" t="s">
        <v>68</v>
      </c>
      <c r="B49" s="69" t="s">
        <v>58</v>
      </c>
      <c r="C49" s="30"/>
      <c r="D49" s="11"/>
      <c r="E49" s="27"/>
      <c r="F49" s="55"/>
      <c r="G49" s="39">
        <f t="shared" si="10"/>
        <v>0</v>
      </c>
      <c r="H49" s="6"/>
      <c r="I49" s="54" t="e">
        <f t="shared" si="11"/>
        <v>#DIV/0!</v>
      </c>
      <c r="K49" s="44"/>
    </row>
    <row r="50" spans="1:23" ht="20.25">
      <c r="A50" s="64" t="s">
        <v>69</v>
      </c>
      <c r="B50" s="69" t="s">
        <v>62</v>
      </c>
      <c r="C50" s="30"/>
      <c r="D50" s="11"/>
      <c r="E50" s="27"/>
      <c r="F50" s="55"/>
      <c r="G50" s="39">
        <f t="shared" si="10"/>
        <v>0</v>
      </c>
      <c r="H50" s="6"/>
      <c r="I50" s="54" t="e">
        <f t="shared" si="11"/>
        <v>#DIV/0!</v>
      </c>
      <c r="K50" s="44"/>
    </row>
    <row r="51" spans="1:23" ht="20.25">
      <c r="A51" s="64" t="s">
        <v>70</v>
      </c>
      <c r="B51" s="69" t="s">
        <v>59</v>
      </c>
      <c r="C51" s="30"/>
      <c r="D51" s="11"/>
      <c r="E51" s="27"/>
      <c r="F51" s="55"/>
      <c r="G51" s="39">
        <f t="shared" si="10"/>
        <v>0</v>
      </c>
      <c r="H51" s="6"/>
      <c r="I51" s="54" t="e">
        <f t="shared" si="11"/>
        <v>#DIV/0!</v>
      </c>
      <c r="K51" s="44"/>
    </row>
    <row r="52" spans="1:23" ht="20.25">
      <c r="A52" s="40"/>
      <c r="B52" s="38"/>
      <c r="C52" s="30"/>
      <c r="D52" s="11"/>
      <c r="E52" s="27"/>
      <c r="F52" s="55"/>
      <c r="G52" s="34"/>
      <c r="H52" s="35"/>
      <c r="I52" s="57"/>
      <c r="K52" s="44"/>
    </row>
    <row r="53" spans="1:23" ht="15.75" thickBot="1">
      <c r="A53" s="31"/>
      <c r="B53" s="65"/>
      <c r="C53" s="65"/>
      <c r="D53" s="34"/>
      <c r="E53" s="34"/>
      <c r="F53" s="34"/>
      <c r="G53" s="34"/>
      <c r="H53" s="35"/>
      <c r="I53" s="35"/>
      <c r="J53" s="46"/>
      <c r="K53" s="43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s="2" customFormat="1" ht="29.25" thickBot="1">
      <c r="A54" s="75" t="s">
        <v>12</v>
      </c>
      <c r="B54" s="76"/>
      <c r="C54" s="47"/>
      <c r="D54" s="48"/>
      <c r="E54" s="49"/>
      <c r="F54" s="49"/>
      <c r="G54" s="50"/>
      <c r="H54" s="51">
        <f>SUM(H17:H52)</f>
        <v>0</v>
      </c>
      <c r="I54" s="52"/>
      <c r="J54" s="51" t="e">
        <f>SUM(J17:J52)</f>
        <v>#DIV/0!</v>
      </c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</row>
    <row r="55" spans="1:23" ht="21" customHeight="1">
      <c r="B55" s="1"/>
      <c r="C55" s="1"/>
    </row>
    <row r="56" spans="1:23">
      <c r="B56" s="1"/>
      <c r="C56" s="1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26.25">
      <c r="A57" s="73" t="s">
        <v>40</v>
      </c>
      <c r="B57" s="74"/>
      <c r="C57" s="74"/>
      <c r="D57" s="74"/>
      <c r="E57" s="74"/>
      <c r="F57" s="74"/>
      <c r="G57" s="74"/>
    </row>
    <row r="58" spans="1:23" ht="26.25">
      <c r="A58" s="72"/>
      <c r="B58" s="74"/>
      <c r="C58" s="74"/>
      <c r="D58" s="74"/>
      <c r="E58" s="74"/>
      <c r="F58" s="74"/>
      <c r="G58" s="74"/>
    </row>
    <row r="59" spans="1:23" ht="26.25">
      <c r="A59" s="72"/>
      <c r="B59" s="74"/>
      <c r="C59" s="74"/>
      <c r="D59" s="74"/>
      <c r="E59" s="74"/>
      <c r="F59" s="74"/>
      <c r="G59" s="74"/>
    </row>
    <row r="61" spans="1:23"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9" ht="31.5" customHeight="1"/>
    <row r="75" ht="15" customHeight="1"/>
  </sheetData>
  <mergeCells count="10">
    <mergeCell ref="B57:G57"/>
    <mergeCell ref="B58:G58"/>
    <mergeCell ref="B59:G59"/>
    <mergeCell ref="A54:B54"/>
    <mergeCell ref="H10:J10"/>
    <mergeCell ref="H12:J12"/>
    <mergeCell ref="A14:C14"/>
    <mergeCell ref="B29:C29"/>
    <mergeCell ref="B37:C37"/>
    <mergeCell ref="I14:J14"/>
  </mergeCells>
  <phoneticPr fontId="22" type="noConversion"/>
  <dataValidations disablePrompts="1" count="1">
    <dataValidation type="list" allowBlank="1" showInputMessage="1" showErrorMessage="1" sqref="E19:E28 E32:E36 E40:E5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dvillalba</cp:lastModifiedBy>
  <cp:lastPrinted>2014-05-14T14:30:25Z</cp:lastPrinted>
  <dcterms:created xsi:type="dcterms:W3CDTF">2013-03-18T18:41:53Z</dcterms:created>
  <dcterms:modified xsi:type="dcterms:W3CDTF">2019-08-16T17:59:43Z</dcterms:modified>
</cp:coreProperties>
</file>